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25725" calcMode="manual" refMode="R1C1"/>
</workbook>
</file>

<file path=xl/calcChain.xml><?xml version="1.0" encoding="utf-8"?>
<calcChain xmlns="http://schemas.openxmlformats.org/spreadsheetml/2006/main">
  <c r="H104" i="12"/>
  <c r="H103"/>
  <c r="H102" s="1"/>
  <c r="H101" s="1"/>
  <c r="H100" s="1"/>
  <c r="H99" s="1"/>
  <c r="H97"/>
  <c r="H96"/>
  <c r="H95" s="1"/>
  <c r="H94" s="1"/>
  <c r="H93" s="1"/>
  <c r="H92" s="1"/>
  <c r="H86"/>
  <c r="H85"/>
  <c r="H84" s="1"/>
  <c r="H83" s="1"/>
  <c r="H82" s="1"/>
  <c r="H75" s="1"/>
  <c r="H80"/>
  <c r="H79" s="1"/>
  <c r="H78" s="1"/>
  <c r="H77" s="1"/>
  <c r="H73"/>
  <c r="H72"/>
  <c r="H71" s="1"/>
  <c r="H70" s="1"/>
  <c r="H69" s="1"/>
  <c r="H68" s="1"/>
  <c r="H66"/>
  <c r="H65"/>
  <c r="H64" s="1"/>
  <c r="H63" s="1"/>
  <c r="H62" s="1"/>
  <c r="H60"/>
  <c r="H59" s="1"/>
  <c r="H58" s="1"/>
  <c r="H57" s="1"/>
  <c r="H54"/>
  <c r="H53" s="1"/>
  <c r="H52" s="1"/>
  <c r="H51" s="1"/>
  <c r="H50" s="1"/>
  <c r="H49" s="1"/>
  <c r="H45"/>
  <c r="H44" s="1"/>
  <c r="H43" s="1"/>
  <c r="H42" s="1"/>
  <c r="H41" s="1"/>
  <c r="H39"/>
  <c r="H38"/>
  <c r="H37" s="1"/>
  <c r="H36" s="1"/>
  <c r="H35" s="1"/>
  <c r="H33"/>
  <c r="H32" s="1"/>
  <c r="H29"/>
  <c r="H28" s="1"/>
  <c r="H26"/>
  <c r="H25" s="1"/>
  <c r="H20"/>
  <c r="H19"/>
  <c r="H18" s="1"/>
  <c r="H17" s="1"/>
  <c r="H16" s="1"/>
  <c r="G50"/>
  <c r="G49"/>
  <c r="G14"/>
  <c r="H24" l="1"/>
  <c r="H23" s="1"/>
  <c r="H22" s="1"/>
  <c r="H15" s="1"/>
  <c r="H14" l="1"/>
  <c r="H107"/>
  <c r="G104"/>
  <c r="G103" s="1"/>
  <c r="G102" s="1"/>
  <c r="G101" s="1"/>
  <c r="G100" s="1"/>
  <c r="G99" s="1"/>
  <c r="G97"/>
  <c r="G96" s="1"/>
  <c r="G95" s="1"/>
  <c r="G94" s="1"/>
  <c r="G93" s="1"/>
  <c r="G92" s="1"/>
  <c r="G86"/>
  <c r="G85" s="1"/>
  <c r="G84" s="1"/>
  <c r="G83" s="1"/>
  <c r="G82" s="1"/>
  <c r="G75" s="1"/>
  <c r="G80"/>
  <c r="G79"/>
  <c r="G78" s="1"/>
  <c r="G77" s="1"/>
  <c r="G73"/>
  <c r="G72" s="1"/>
  <c r="G71" s="1"/>
  <c r="G70" s="1"/>
  <c r="G69" s="1"/>
  <c r="G68" s="1"/>
  <c r="G66"/>
  <c r="G65" s="1"/>
  <c r="G64" s="1"/>
  <c r="G63" s="1"/>
  <c r="G62" s="1"/>
  <c r="G60"/>
  <c r="G59"/>
  <c r="G58" s="1"/>
  <c r="G57" s="1"/>
  <c r="G54"/>
  <c r="G53"/>
  <c r="G52" s="1"/>
  <c r="G51" s="1"/>
  <c r="G45"/>
  <c r="G44"/>
  <c r="G43" s="1"/>
  <c r="G42" s="1"/>
  <c r="G41" s="1"/>
  <c r="G39"/>
  <c r="G38" s="1"/>
  <c r="G37" s="1"/>
  <c r="G36" s="1"/>
  <c r="G35" s="1"/>
  <c r="G33"/>
  <c r="G32"/>
  <c r="G29"/>
  <c r="G28" s="1"/>
  <c r="G26"/>
  <c r="G25"/>
  <c r="G19"/>
  <c r="G18" s="1"/>
  <c r="G17" s="1"/>
  <c r="G16" s="1"/>
  <c r="G20"/>
  <c r="G24" l="1"/>
  <c r="G23" s="1"/>
  <c r="G22" s="1"/>
  <c r="G15"/>
  <c r="G107" l="1"/>
</calcChain>
</file>

<file path=xl/sharedStrings.xml><?xml version="1.0" encoding="utf-8"?>
<sst xmlns="http://schemas.openxmlformats.org/spreadsheetml/2006/main" count="524" uniqueCount="207">
  <si>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</si>
  <si>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</si>
  <si>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</si>
  <si>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</si>
  <si>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</si>
  <si>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</si>
  <si>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</si>
  <si>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</si>
  <si>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</si>
  <si>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</si>
  <si>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</si>
  <si>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</si>
  <si>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</si>
  <si>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</si>
  <si>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</si>
  <si>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</si>
  <si>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</si>
  <si>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</si>
  <si>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</si>
  <si>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</si>
  <si>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</si>
  <si>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</si>
  <si>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</si>
  <si>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</si>
  <si>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</si>
  <si>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</si>
  <si>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</si>
  <si>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</si>
  <si>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</si>
  <si>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</si>
  <si>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Наименование показателя</t>
  </si>
  <si>
    <t/>
  </si>
  <si>
    <t>ВСЕГО:</t>
  </si>
  <si>
    <t>825</t>
  </si>
  <si>
    <t>Администрация Орловского сельсовета Дзержинского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</si>
  <si>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</si>
  <si>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</si>
  <si>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</si>
  <si>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</si>
  <si>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</si>
  <si>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</si>
  <si>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</si>
  <si>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</si>
  <si>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</si>
  <si>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</si>
  <si>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</si>
  <si>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</si>
  <si>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</si>
  <si>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</si>
  <si>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</si>
  <si>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</si>
  <si>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</si>
  <si>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</si>
  <si>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</si>
  <si>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</si>
  <si>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</si>
  <si>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</si>
  <si>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</si>
  <si>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</si>
  <si>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</si>
  <si>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</si>
  <si>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</si>
  <si>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</si>
  <si>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</si>
  <si>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</si>
  <si>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</si>
  <si>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</si>
  <si>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</si>
  <si>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</si>
  <si>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</si>
  <si>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</si>
  <si>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8210060310</t>
  </si>
  <si>
    <t>8210060320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</si>
  <si>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</si>
  <si>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</si>
  <si>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</si>
  <si>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</si>
  <si>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</si>
  <si>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</si>
  <si>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</si>
  <si>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</si>
  <si>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</si>
  <si>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</si>
  <si>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</si>
  <si>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</si>
  <si>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</si>
  <si>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</si>
  <si>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</si>
  <si>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</si>
  <si>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0210061020</t>
  </si>
  <si>
    <t>55</t>
  </si>
  <si>
    <t>0210061030</t>
  </si>
  <si>
    <t>56</t>
  </si>
  <si>
    <t>57</t>
  </si>
  <si>
    <t>58</t>
  </si>
  <si>
    <t>59</t>
  </si>
  <si>
    <t>60</t>
  </si>
  <si>
    <t>8210060410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</si>
  <si>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</si>
  <si>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</si>
  <si>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</si>
  <si>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</si>
  <si>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</si>
  <si>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</si>
  <si>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</si>
  <si>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</si>
  <si>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</si>
  <si>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Подпрограмма "Дороги поселения"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</si>
  <si>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</si>
  <si>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</si>
  <si>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</si>
  <si>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</si>
  <si>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</si>
  <si>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</si>
  <si>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</si>
  <si>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</si>
  <si>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</si>
  <si>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</si>
  <si>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</si>
  <si>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Подпрограмма "Модернизация и развитие жилищно-коммунального хозяйства поселения"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</si>
  <si>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</si>
  <si>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</si>
  <si>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</si>
  <si>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</si>
  <si>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</si>
  <si>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</si>
  <si>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</si>
  <si>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</si>
  <si>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</si>
  <si>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</si>
  <si>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</si>
  <si>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</si>
  <si>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</si>
  <si>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</si>
  <si>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</si>
  <si>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</si>
  <si>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</si>
  <si>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</si>
  <si>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</si>
  <si>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</si>
  <si>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</si>
  <si>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</si>
  <si>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0210065010</t>
  </si>
  <si>
    <t>88</t>
  </si>
  <si>
    <t>0210065020</t>
  </si>
  <si>
    <t>89</t>
  </si>
  <si>
    <t>0210065040</t>
  </si>
  <si>
    <t>90</t>
  </si>
  <si>
    <t>0210097410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</si>
  <si>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</si>
  <si>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</si>
  <si>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</si>
  <si>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</si>
  <si>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</si>
  <si>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</si>
  <si>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</si>
  <si>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0100000000</t>
  </si>
  <si>
    <t>94</t>
  </si>
  <si>
    <t>0110000000</t>
  </si>
  <si>
    <t>95</t>
  </si>
  <si>
    <t>600</t>
  </si>
  <si>
    <t>Предоставление субсидий бюджетным, автономным учреждениям и иным некоммерческим организациям</t>
  </si>
  <si>
    <t>96</t>
  </si>
  <si>
    <t>610</t>
  </si>
  <si>
    <t>Субсидии бюджетным учреждениям</t>
  </si>
  <si>
    <t>97</t>
  </si>
  <si>
    <t>0110060610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</si>
  <si>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</si>
  <si>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</si>
  <si>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</si>
  <si>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</si>
  <si>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</si>
  <si>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</si>
  <si>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</si>
  <si>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</si>
  <si>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</si>
  <si>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</si>
  <si>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540</t>
  </si>
  <si>
    <t>Иные межбюджетные трансферты</t>
  </si>
  <si>
    <t>8210060260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</si>
  <si>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</si>
  <si>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</si>
  <si>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</si>
  <si>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</si>
  <si>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</si>
  <si>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Приложение № 7</t>
  </si>
  <si>
    <t>на 2017-2018 годы</t>
  </si>
  <si>
    <t>Сумма на 2017 год</t>
  </si>
  <si>
    <t>Сумма на 2018 год</t>
  </si>
  <si>
    <t>106</t>
  </si>
  <si>
    <t>Муниципальная программа "Повышение качества жизни населения на территории Орловского сельсовета"</t>
  </si>
  <si>
    <t>Муниципальная программа "Развитие культуры, массового спорта и молодежной политики на территории Орловского сельсовета"</t>
  </si>
  <si>
    <t>8210075140</t>
  </si>
  <si>
    <t>107</t>
  </si>
  <si>
    <t>к  решению Орловского сельского</t>
  </si>
  <si>
    <t>Закупка товаров, работ и услуг для обеспечения государственных (муниципальных) нужд</t>
  </si>
  <si>
    <t>8210060330</t>
  </si>
  <si>
    <t>Обеспечение пожарной безопасности</t>
  </si>
  <si>
    <t>0310</t>
  </si>
  <si>
    <t>8210094120</t>
  </si>
  <si>
    <t>Условно утвержденные расходы</t>
  </si>
  <si>
    <t>Совета депутатов  "О бюджете Орловского</t>
  </si>
  <si>
    <t>сельсовета на 2017 год и плановый</t>
  </si>
  <si>
    <t>период 2018 - 2019 годов"</t>
  </si>
  <si>
    <t>№  - Р      от</t>
  </si>
  <si>
    <t>Подпрограмма "Развитие культуры, массового спорта и молодежной политики на территории Орловского сельсовета"</t>
  </si>
  <si>
    <t xml:space="preserve">Ведомственная структура расходов местного бюджета 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</si>
</sst>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/>
    <xf numFmtId="0" fontId="8" fillId="0" borderId="0" xfId="0" applyFont="1" applyAlignment="1">
      <alignment horizontal="right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4" fontId="8" fillId="0" borderId="2" xfId="0" applyNumberFormat="1" applyFont="1" applyFill="1" applyBorder="1" applyAlignment="1">
      <alignment horizontal="right" vertical="top" wrapText="1"/>
    </xf>
    <xf numFmtId="49" fontId="8" fillId="0" borderId="2" xfId="0" applyNumberFormat="1" applyFont="1" applyFill="1" applyBorder="1" applyAlignment="1">
      <alignment horizontal="left"/>
    </xf>
    <xf numFmtId="49" fontId="8" fillId="0" borderId="2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 wrapText="1"/>
    </xf>
    <xf numFmtId="0" fontId="4" fillId="0" borderId="0" xfId="0" applyFont="1" applyBorder="1" applyAlignment="1">
      <alignment horizontal="right"/>
    </xf>
    <xf numFmtId="4" fontId="12" fillId="0" borderId="2" xfId="0" applyNumberFormat="1" applyFont="1" applyFill="1" applyBorder="1" applyAlignment="1">
      <alignment horizontal="right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 applyProtection="1">
      <alignment horizontal="center" vertical="top" wrapText="1"/>
    </xf>
    <xf numFmtId="49" fontId="13" fillId="0" borderId="2" xfId="0" applyNumberFormat="1" applyFont="1" applyBorder="1" applyAlignment="1" applyProtection="1">
      <alignment horizontal="left" vertical="top" wrapText="1"/>
    </xf>
    <xf numFmtId="4" fontId="13" fillId="0" borderId="2" xfId="0" applyNumberFormat="1" applyFont="1" applyBorder="1" applyAlignment="1" applyProtection="1">
      <alignment horizontal="right" vertical="top" wrapText="1"/>
    </xf>
    <xf numFmtId="49" fontId="13" fillId="0" borderId="3" xfId="0" applyNumberFormat="1" applyFont="1" applyBorder="1" applyAlignment="1" applyProtection="1">
      <alignment horizontal="center" vertical="top" wrapText="1"/>
    </xf>
    <xf numFmtId="49" fontId="13" fillId="0" borderId="3" xfId="0" applyNumberFormat="1" applyFont="1" applyBorder="1" applyAlignment="1" applyProtection="1">
      <alignment horizontal="left" vertical="top" wrapText="1"/>
    </xf>
    <xf numFmtId="4" fontId="13" fillId="0" borderId="3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7"/>
  <sheetViews>
    <sheetView tabSelected="1" workbookViewId="0">
      <selection activeCell="D14" sqref="D14"/>
    </sheetView>
  </sheetViews>
  <sheetFormatPr defaultColWidth="8.85546875" defaultRowHeight="12.75"/>
  <cols>
    <col min="1" max="1" width="9.28515625" customWidth="1"/>
    <col min="2" max="2" width="40.7109375" customWidth="1"/>
    <col min="3" max="4" width="10.7109375" customWidth="1"/>
    <col min="5" max="5" width="12.5703125" customWidth="1"/>
    <col min="6" max="6" width="10.7109375" customWidth="1"/>
    <col min="7" max="7" width="14" customWidth="1"/>
    <col min="8" max="8" width="13.7109375" customWidth="1"/>
    <col min="9" max="34" width="15.7109375" customWidth="1"/>
  </cols>
  <sheetData>
    <row r="1" spans="1:8">
      <c r="A1" s="5"/>
      <c r="B1" s="6"/>
      <c r="C1" s="1"/>
      <c r="D1" s="1"/>
      <c r="E1" s="19"/>
      <c r="F1" s="22" t="s">
        <v>185</v>
      </c>
      <c r="G1" s="22"/>
      <c r="H1" s="22"/>
    </row>
    <row r="2" spans="1:8">
      <c r="A2" s="5"/>
      <c r="B2" s="6"/>
      <c r="C2" s="1"/>
      <c r="D2" s="1"/>
      <c r="E2" s="22" t="s">
        <v>194</v>
      </c>
      <c r="F2" s="22"/>
      <c r="G2" s="22"/>
      <c r="H2" s="22"/>
    </row>
    <row r="3" spans="1:8">
      <c r="A3" s="5"/>
      <c r="B3" s="6"/>
      <c r="C3" s="1"/>
      <c r="D3" s="1"/>
      <c r="E3" s="22" t="s">
        <v>201</v>
      </c>
      <c r="F3" s="22"/>
      <c r="G3" s="22"/>
      <c r="H3" s="22"/>
    </row>
    <row r="4" spans="1:8">
      <c r="A4" s="3"/>
      <c r="C4" s="2"/>
      <c r="D4" s="2"/>
      <c r="E4" s="22" t="s">
        <v>202</v>
      </c>
      <c r="F4" s="22"/>
      <c r="G4" s="22"/>
      <c r="H4" s="22"/>
    </row>
    <row r="5" spans="1:8">
      <c r="E5" s="21" t="s">
        <v>203</v>
      </c>
      <c r="F5" s="21"/>
      <c r="G5" s="21"/>
      <c r="H5" s="21"/>
    </row>
    <row r="6" spans="1:8">
      <c r="E6" s="21" t="s">
        <v>204</v>
      </c>
      <c r="F6" s="21"/>
      <c r="G6" s="21"/>
      <c r="H6" s="21"/>
    </row>
    <row r="7" spans="1:8">
      <c r="E7" s="7"/>
      <c r="F7" s="7"/>
      <c r="G7" s="7"/>
    </row>
    <row r="8" spans="1:8" ht="15.75" customHeight="1">
      <c r="A8" s="25" t="s">
        <v>206</v>
      </c>
      <c r="B8" s="25"/>
      <c r="C8" s="25"/>
      <c r="D8" s="25"/>
      <c r="E8" s="25"/>
      <c r="F8" s="25"/>
      <c r="G8" s="25"/>
    </row>
    <row r="9" spans="1:8" ht="13.5" customHeight="1">
      <c r="A9" s="25" t="s">
        <v>186</v>
      </c>
      <c r="B9" s="25"/>
      <c r="C9" s="25"/>
      <c r="D9" s="25"/>
      <c r="E9" s="25"/>
      <c r="F9" s="25"/>
      <c r="G9" s="25"/>
    </row>
    <row r="10" spans="1:8" ht="15">
      <c r="A10" s="26"/>
      <c r="B10" s="26"/>
      <c r="C10" s="8"/>
      <c r="D10" s="9"/>
      <c r="E10" s="9"/>
      <c r="F10" s="9"/>
      <c r="G10" s="10" t="s">
        <v>180</v>
      </c>
      <c r="H10" s="4"/>
    </row>
    <row r="11" spans="1:8" ht="15">
      <c r="A11" s="23" t="s">
        <v>0</v>
      </c>
      <c r="B11" s="23" t="s">
        <v>30</v>
      </c>
      <c r="C11" s="27"/>
      <c r="D11" s="28"/>
      <c r="E11" s="28"/>
      <c r="F11" s="28"/>
      <c r="G11" s="23" t="s">
        <v>187</v>
      </c>
      <c r="H11" s="23" t="s">
        <v>188</v>
      </c>
    </row>
    <row r="12" spans="1:8" ht="30">
      <c r="A12" s="24"/>
      <c r="B12" s="24"/>
      <c r="C12" s="11" t="s">
        <v>181</v>
      </c>
      <c r="D12" s="11" t="s">
        <v>182</v>
      </c>
      <c r="E12" s="11" t="s">
        <v>183</v>
      </c>
      <c r="F12" s="11" t="s">
        <v>184</v>
      </c>
      <c r="G12" s="24"/>
      <c r="H12" s="24"/>
    </row>
    <row r="13" spans="1:8" ht="15">
      <c r="A13" s="12" t="s">
        <v>29</v>
      </c>
      <c r="B13" s="12" t="s">
        <v>1</v>
      </c>
      <c r="C13" s="12" t="s">
        <v>2</v>
      </c>
      <c r="D13" s="12" t="s">
        <v>3</v>
      </c>
      <c r="E13" s="12" t="s">
        <v>19</v>
      </c>
      <c r="F13" s="12" t="s">
        <v>4</v>
      </c>
      <c r="G13" s="12" t="s">
        <v>5</v>
      </c>
      <c r="H13" s="12" t="s">
        <v>5</v>
      </c>
    </row>
    <row r="14" spans="1:8" ht="47.25">
      <c r="A14" s="29" t="s">
        <v>29</v>
      </c>
      <c r="B14" s="30" t="s">
        <v>34</v>
      </c>
      <c r="C14" s="29" t="s">
        <v>33</v>
      </c>
      <c r="D14" s="29"/>
      <c r="E14" s="29"/>
      <c r="F14" s="29"/>
      <c r="G14" s="31">
        <f>SUM(G15,G49,G68,G75,G92,G99,G106)</f>
        <v>5589791</v>
      </c>
      <c r="H14" s="31">
        <f>SUM(H15,H49,H68,H75,H92,H99,H106)</f>
        <v>5589791</v>
      </c>
    </row>
    <row r="15" spans="1:8" ht="31.5">
      <c r="A15" s="29" t="s">
        <v>1</v>
      </c>
      <c r="B15" s="30" t="s">
        <v>36</v>
      </c>
      <c r="C15" s="29" t="s">
        <v>33</v>
      </c>
      <c r="D15" s="29" t="s">
        <v>35</v>
      </c>
      <c r="E15" s="29"/>
      <c r="F15" s="29"/>
      <c r="G15" s="31">
        <f>SUM(G16,G22,G35,G41)</f>
        <v>2162929</v>
      </c>
      <c r="H15" s="31">
        <f>SUM(H16,H22,H35,H41)</f>
        <v>2023216</v>
      </c>
    </row>
    <row r="16" spans="1:8" ht="63">
      <c r="A16" s="29" t="s">
        <v>2</v>
      </c>
      <c r="B16" s="30" t="s">
        <v>38</v>
      </c>
      <c r="C16" s="29" t="s">
        <v>33</v>
      </c>
      <c r="D16" s="29" t="s">
        <v>37</v>
      </c>
      <c r="E16" s="29"/>
      <c r="F16" s="29"/>
      <c r="G16" s="31">
        <f>SUM(G17)</f>
        <v>584213</v>
      </c>
      <c r="H16" s="31">
        <f>SUM(H17)</f>
        <v>584213</v>
      </c>
    </row>
    <row r="17" spans="1:8" ht="31.5">
      <c r="A17" s="29" t="s">
        <v>3</v>
      </c>
      <c r="B17" s="30" t="s">
        <v>40</v>
      </c>
      <c r="C17" s="29" t="s">
        <v>33</v>
      </c>
      <c r="D17" s="29" t="s">
        <v>37</v>
      </c>
      <c r="E17" s="29" t="s">
        <v>39</v>
      </c>
      <c r="F17" s="29"/>
      <c r="G17" s="31">
        <f>SUM(G18)</f>
        <v>584213</v>
      </c>
      <c r="H17" s="31">
        <f>SUM(H18)</f>
        <v>584213</v>
      </c>
    </row>
    <row r="18" spans="1:8" ht="31.5">
      <c r="A18" s="29" t="s">
        <v>19</v>
      </c>
      <c r="B18" s="30" t="s">
        <v>42</v>
      </c>
      <c r="C18" s="29" t="s">
        <v>33</v>
      </c>
      <c r="D18" s="29" t="s">
        <v>37</v>
      </c>
      <c r="E18" s="29" t="s">
        <v>41</v>
      </c>
      <c r="F18" s="29"/>
      <c r="G18" s="31">
        <f>SUM(G19)</f>
        <v>584213</v>
      </c>
      <c r="H18" s="31">
        <f>SUM(H19)</f>
        <v>584213</v>
      </c>
    </row>
    <row r="19" spans="1:8" ht="110.25">
      <c r="A19" s="29" t="s">
        <v>4</v>
      </c>
      <c r="B19" s="30" t="s">
        <v>44</v>
      </c>
      <c r="C19" s="29" t="s">
        <v>33</v>
      </c>
      <c r="D19" s="29" t="s">
        <v>37</v>
      </c>
      <c r="E19" s="29" t="s">
        <v>41</v>
      </c>
      <c r="F19" s="29" t="s">
        <v>43</v>
      </c>
      <c r="G19" s="31">
        <f>SUM(G20)</f>
        <v>584213</v>
      </c>
      <c r="H19" s="31">
        <f>SUM(H20)</f>
        <v>584213</v>
      </c>
    </row>
    <row r="20" spans="1:8" ht="47.25">
      <c r="A20" s="29" t="s">
        <v>5</v>
      </c>
      <c r="B20" s="30" t="s">
        <v>46</v>
      </c>
      <c r="C20" s="29" t="s">
        <v>33</v>
      </c>
      <c r="D20" s="29" t="s">
        <v>37</v>
      </c>
      <c r="E20" s="29" t="s">
        <v>41</v>
      </c>
      <c r="F20" s="29" t="s">
        <v>45</v>
      </c>
      <c r="G20" s="31">
        <f>SUM(G21)</f>
        <v>584213</v>
      </c>
      <c r="H20" s="31">
        <f>SUM(H21)</f>
        <v>584213</v>
      </c>
    </row>
    <row r="21" spans="1:8" ht="47.25">
      <c r="A21" s="32" t="s">
        <v>20</v>
      </c>
      <c r="B21" s="33" t="s">
        <v>46</v>
      </c>
      <c r="C21" s="32" t="s">
        <v>33</v>
      </c>
      <c r="D21" s="32" t="s">
        <v>37</v>
      </c>
      <c r="E21" s="32" t="s">
        <v>47</v>
      </c>
      <c r="F21" s="32" t="s">
        <v>45</v>
      </c>
      <c r="G21" s="34">
        <v>584213</v>
      </c>
      <c r="H21" s="34">
        <v>584213</v>
      </c>
    </row>
    <row r="22" spans="1:8" ht="94.5">
      <c r="A22" s="29" t="s">
        <v>6</v>
      </c>
      <c r="B22" s="30" t="s">
        <v>49</v>
      </c>
      <c r="C22" s="29" t="s">
        <v>33</v>
      </c>
      <c r="D22" s="29" t="s">
        <v>48</v>
      </c>
      <c r="E22" s="29"/>
      <c r="F22" s="29"/>
      <c r="G22" s="31">
        <f>SUM(G23)</f>
        <v>1566716</v>
      </c>
      <c r="H22" s="31">
        <f>SUM(H23)</f>
        <v>1427003</v>
      </c>
    </row>
    <row r="23" spans="1:8" ht="31.5">
      <c r="A23" s="29" t="s">
        <v>7</v>
      </c>
      <c r="B23" s="30" t="s">
        <v>40</v>
      </c>
      <c r="C23" s="29" t="s">
        <v>33</v>
      </c>
      <c r="D23" s="29" t="s">
        <v>48</v>
      </c>
      <c r="E23" s="29" t="s">
        <v>39</v>
      </c>
      <c r="F23" s="29"/>
      <c r="G23" s="31">
        <f>SUM(G24)</f>
        <v>1566716</v>
      </c>
      <c r="H23" s="31">
        <f>SUM(H24)</f>
        <v>1427003</v>
      </c>
    </row>
    <row r="24" spans="1:8" ht="31.5">
      <c r="A24" s="29" t="s">
        <v>8</v>
      </c>
      <c r="B24" s="30" t="s">
        <v>42</v>
      </c>
      <c r="C24" s="29" t="s">
        <v>33</v>
      </c>
      <c r="D24" s="29" t="s">
        <v>48</v>
      </c>
      <c r="E24" s="29" t="s">
        <v>41</v>
      </c>
      <c r="F24" s="29"/>
      <c r="G24" s="31">
        <f>SUM(G25,G28,G32)</f>
        <v>1566716</v>
      </c>
      <c r="H24" s="31">
        <f>SUM(H25,H28,H32)</f>
        <v>1427003</v>
      </c>
    </row>
    <row r="25" spans="1:8" ht="110.25">
      <c r="A25" s="29" t="s">
        <v>9</v>
      </c>
      <c r="B25" s="30" t="s">
        <v>44</v>
      </c>
      <c r="C25" s="29" t="s">
        <v>33</v>
      </c>
      <c r="D25" s="29" t="s">
        <v>48</v>
      </c>
      <c r="E25" s="29" t="s">
        <v>41</v>
      </c>
      <c r="F25" s="29" t="s">
        <v>43</v>
      </c>
      <c r="G25" s="31">
        <f>SUM(G26)</f>
        <v>1278197</v>
      </c>
      <c r="H25" s="31">
        <f>SUM(H26)</f>
        <v>1278197</v>
      </c>
    </row>
    <row r="26" spans="1:8" ht="47.25">
      <c r="A26" s="29" t="s">
        <v>10</v>
      </c>
      <c r="B26" s="30" t="s">
        <v>46</v>
      </c>
      <c r="C26" s="29" t="s">
        <v>33</v>
      </c>
      <c r="D26" s="29" t="s">
        <v>48</v>
      </c>
      <c r="E26" s="29" t="s">
        <v>41</v>
      </c>
      <c r="F26" s="29" t="s">
        <v>45</v>
      </c>
      <c r="G26" s="31">
        <f>SUM(G27)</f>
        <v>1278197</v>
      </c>
      <c r="H26" s="31">
        <f>SUM(H27)</f>
        <v>1278197</v>
      </c>
    </row>
    <row r="27" spans="1:8" ht="47.25">
      <c r="A27" s="32" t="s">
        <v>11</v>
      </c>
      <c r="B27" s="33" t="s">
        <v>46</v>
      </c>
      <c r="C27" s="32" t="s">
        <v>33</v>
      </c>
      <c r="D27" s="32" t="s">
        <v>48</v>
      </c>
      <c r="E27" s="32" t="s">
        <v>50</v>
      </c>
      <c r="F27" s="32" t="s">
        <v>45</v>
      </c>
      <c r="G27" s="34">
        <v>1278197</v>
      </c>
      <c r="H27" s="34">
        <v>1278197</v>
      </c>
    </row>
    <row r="28" spans="1:8" ht="47.25">
      <c r="A28" s="29" t="s">
        <v>12</v>
      </c>
      <c r="B28" s="30" t="s">
        <v>195</v>
      </c>
      <c r="C28" s="29" t="s">
        <v>33</v>
      </c>
      <c r="D28" s="29" t="s">
        <v>48</v>
      </c>
      <c r="E28" s="29" t="s">
        <v>41</v>
      </c>
      <c r="F28" s="29" t="s">
        <v>51</v>
      </c>
      <c r="G28" s="31">
        <f>SUM(G29)</f>
        <v>284465</v>
      </c>
      <c r="H28" s="31">
        <f>SUM(H29)</f>
        <v>144752</v>
      </c>
    </row>
    <row r="29" spans="1:8" ht="47.25">
      <c r="A29" s="29" t="s">
        <v>13</v>
      </c>
      <c r="B29" s="30" t="s">
        <v>53</v>
      </c>
      <c r="C29" s="29" t="s">
        <v>33</v>
      </c>
      <c r="D29" s="29" t="s">
        <v>48</v>
      </c>
      <c r="E29" s="29" t="s">
        <v>41</v>
      </c>
      <c r="F29" s="29" t="s">
        <v>52</v>
      </c>
      <c r="G29" s="31">
        <f>SUM(G30,G31)</f>
        <v>284465</v>
      </c>
      <c r="H29" s="31">
        <f>SUM(H30,H31)</f>
        <v>144752</v>
      </c>
    </row>
    <row r="30" spans="1:8" ht="47.25">
      <c r="A30" s="32" t="s">
        <v>14</v>
      </c>
      <c r="B30" s="33" t="s">
        <v>53</v>
      </c>
      <c r="C30" s="32" t="s">
        <v>33</v>
      </c>
      <c r="D30" s="32" t="s">
        <v>48</v>
      </c>
      <c r="E30" s="32" t="s">
        <v>50</v>
      </c>
      <c r="F30" s="32" t="s">
        <v>52</v>
      </c>
      <c r="G30" s="34">
        <v>283165</v>
      </c>
      <c r="H30" s="34">
        <v>143452</v>
      </c>
    </row>
    <row r="31" spans="1:8" ht="47.25">
      <c r="A31" s="32" t="s">
        <v>15</v>
      </c>
      <c r="B31" s="33" t="s">
        <v>53</v>
      </c>
      <c r="C31" s="32" t="s">
        <v>33</v>
      </c>
      <c r="D31" s="32" t="s">
        <v>48</v>
      </c>
      <c r="E31" s="32" t="s">
        <v>192</v>
      </c>
      <c r="F31" s="32" t="s">
        <v>52</v>
      </c>
      <c r="G31" s="34">
        <v>1300</v>
      </c>
      <c r="H31" s="34">
        <v>1300</v>
      </c>
    </row>
    <row r="32" spans="1:8" ht="15.75">
      <c r="A32" s="29" t="s">
        <v>16</v>
      </c>
      <c r="B32" s="30" t="s">
        <v>55</v>
      </c>
      <c r="C32" s="29" t="s">
        <v>33</v>
      </c>
      <c r="D32" s="29" t="s">
        <v>48</v>
      </c>
      <c r="E32" s="29" t="s">
        <v>41</v>
      </c>
      <c r="F32" s="29" t="s">
        <v>54</v>
      </c>
      <c r="G32" s="31">
        <f>SUM(G33)</f>
        <v>4054</v>
      </c>
      <c r="H32" s="31">
        <f>SUM(H33)</f>
        <v>4054</v>
      </c>
    </row>
    <row r="33" spans="1:8" ht="31.5">
      <c r="A33" s="29" t="s">
        <v>17</v>
      </c>
      <c r="B33" s="30" t="s">
        <v>57</v>
      </c>
      <c r="C33" s="29" t="s">
        <v>33</v>
      </c>
      <c r="D33" s="29" t="s">
        <v>48</v>
      </c>
      <c r="E33" s="29" t="s">
        <v>41</v>
      </c>
      <c r="F33" s="29" t="s">
        <v>56</v>
      </c>
      <c r="G33" s="31">
        <f>SUM(G34)</f>
        <v>4054</v>
      </c>
      <c r="H33" s="31">
        <f>SUM(H34)</f>
        <v>4054</v>
      </c>
    </row>
    <row r="34" spans="1:8" ht="31.5">
      <c r="A34" s="32" t="s">
        <v>18</v>
      </c>
      <c r="B34" s="33" t="s">
        <v>57</v>
      </c>
      <c r="C34" s="32" t="s">
        <v>33</v>
      </c>
      <c r="D34" s="32" t="s">
        <v>48</v>
      </c>
      <c r="E34" s="32" t="s">
        <v>50</v>
      </c>
      <c r="F34" s="32" t="s">
        <v>56</v>
      </c>
      <c r="G34" s="34">
        <v>4054</v>
      </c>
      <c r="H34" s="34">
        <v>4054</v>
      </c>
    </row>
    <row r="35" spans="1:8" ht="15.75">
      <c r="A35" s="29" t="s">
        <v>21</v>
      </c>
      <c r="B35" s="30" t="s">
        <v>59</v>
      </c>
      <c r="C35" s="29" t="s">
        <v>33</v>
      </c>
      <c r="D35" s="29" t="s">
        <v>58</v>
      </c>
      <c r="E35" s="29"/>
      <c r="F35" s="29"/>
      <c r="G35" s="31">
        <f>SUM(G36)</f>
        <v>10000</v>
      </c>
      <c r="H35" s="31">
        <f>SUM(H36)</f>
        <v>10000</v>
      </c>
    </row>
    <row r="36" spans="1:8" ht="31.5">
      <c r="A36" s="29" t="s">
        <v>22</v>
      </c>
      <c r="B36" s="30" t="s">
        <v>40</v>
      </c>
      <c r="C36" s="29" t="s">
        <v>33</v>
      </c>
      <c r="D36" s="29" t="s">
        <v>58</v>
      </c>
      <c r="E36" s="29" t="s">
        <v>39</v>
      </c>
      <c r="F36" s="29"/>
      <c r="G36" s="31">
        <f>SUM(G37)</f>
        <v>10000</v>
      </c>
      <c r="H36" s="31">
        <f>SUM(H37)</f>
        <v>10000</v>
      </c>
    </row>
    <row r="37" spans="1:8" ht="31.5">
      <c r="A37" s="29" t="s">
        <v>23</v>
      </c>
      <c r="B37" s="30" t="s">
        <v>42</v>
      </c>
      <c r="C37" s="29" t="s">
        <v>33</v>
      </c>
      <c r="D37" s="29" t="s">
        <v>58</v>
      </c>
      <c r="E37" s="29" t="s">
        <v>41</v>
      </c>
      <c r="F37" s="29"/>
      <c r="G37" s="31">
        <f>SUM(G38)</f>
        <v>10000</v>
      </c>
      <c r="H37" s="31">
        <f>SUM(H38)</f>
        <v>10000</v>
      </c>
    </row>
    <row r="38" spans="1:8" ht="15.75">
      <c r="A38" s="29" t="s">
        <v>24</v>
      </c>
      <c r="B38" s="30" t="s">
        <v>55</v>
      </c>
      <c r="C38" s="29" t="s">
        <v>33</v>
      </c>
      <c r="D38" s="29" t="s">
        <v>58</v>
      </c>
      <c r="E38" s="29" t="s">
        <v>41</v>
      </c>
      <c r="F38" s="29" t="s">
        <v>54</v>
      </c>
      <c r="G38" s="31">
        <f>SUM(G39)</f>
        <v>10000</v>
      </c>
      <c r="H38" s="31">
        <f>SUM(H39)</f>
        <v>10000</v>
      </c>
    </row>
    <row r="39" spans="1:8" ht="15.75">
      <c r="A39" s="29" t="s">
        <v>25</v>
      </c>
      <c r="B39" s="30" t="s">
        <v>61</v>
      </c>
      <c r="C39" s="29" t="s">
        <v>33</v>
      </c>
      <c r="D39" s="29" t="s">
        <v>58</v>
      </c>
      <c r="E39" s="29" t="s">
        <v>41</v>
      </c>
      <c r="F39" s="29" t="s">
        <v>60</v>
      </c>
      <c r="G39" s="31">
        <f>SUM(G40)</f>
        <v>10000</v>
      </c>
      <c r="H39" s="31">
        <f>SUM(H40)</f>
        <v>10000</v>
      </c>
    </row>
    <row r="40" spans="1:8" ht="15.75">
      <c r="A40" s="32" t="s">
        <v>26</v>
      </c>
      <c r="B40" s="33" t="s">
        <v>61</v>
      </c>
      <c r="C40" s="32" t="s">
        <v>33</v>
      </c>
      <c r="D40" s="32" t="s">
        <v>58</v>
      </c>
      <c r="E40" s="32" t="s">
        <v>62</v>
      </c>
      <c r="F40" s="32" t="s">
        <v>60</v>
      </c>
      <c r="G40" s="34">
        <v>10000</v>
      </c>
      <c r="H40" s="34">
        <v>10000</v>
      </c>
    </row>
    <row r="41" spans="1:8" ht="15.75">
      <c r="A41" s="29" t="s">
        <v>28</v>
      </c>
      <c r="B41" s="30" t="s">
        <v>65</v>
      </c>
      <c r="C41" s="29" t="s">
        <v>33</v>
      </c>
      <c r="D41" s="29" t="s">
        <v>64</v>
      </c>
      <c r="E41" s="29"/>
      <c r="F41" s="29"/>
      <c r="G41" s="31">
        <f>SUM(G42)</f>
        <v>2000</v>
      </c>
      <c r="H41" s="31">
        <f>SUM(H42)</f>
        <v>2000</v>
      </c>
    </row>
    <row r="42" spans="1:8" ht="31.5">
      <c r="A42" s="29" t="s">
        <v>27</v>
      </c>
      <c r="B42" s="30" t="s">
        <v>40</v>
      </c>
      <c r="C42" s="29" t="s">
        <v>33</v>
      </c>
      <c r="D42" s="29" t="s">
        <v>64</v>
      </c>
      <c r="E42" s="29" t="s">
        <v>39</v>
      </c>
      <c r="F42" s="29"/>
      <c r="G42" s="31">
        <f>SUM(G43)</f>
        <v>2000</v>
      </c>
      <c r="H42" s="31">
        <f>SUM(H43)</f>
        <v>2000</v>
      </c>
    </row>
    <row r="43" spans="1:8" ht="31.5">
      <c r="A43" s="29" t="s">
        <v>63</v>
      </c>
      <c r="B43" s="30" t="s">
        <v>42</v>
      </c>
      <c r="C43" s="29" t="s">
        <v>33</v>
      </c>
      <c r="D43" s="29" t="s">
        <v>64</v>
      </c>
      <c r="E43" s="29" t="s">
        <v>41</v>
      </c>
      <c r="F43" s="29"/>
      <c r="G43" s="31">
        <f>SUM(G44)</f>
        <v>2000</v>
      </c>
      <c r="H43" s="31">
        <f>SUM(H44)</f>
        <v>2000</v>
      </c>
    </row>
    <row r="44" spans="1:8" ht="47.25">
      <c r="A44" s="29" t="s">
        <v>66</v>
      </c>
      <c r="B44" s="30" t="s">
        <v>195</v>
      </c>
      <c r="C44" s="29" t="s">
        <v>33</v>
      </c>
      <c r="D44" s="29" t="s">
        <v>64</v>
      </c>
      <c r="E44" s="29" t="s">
        <v>41</v>
      </c>
      <c r="F44" s="29" t="s">
        <v>51</v>
      </c>
      <c r="G44" s="31">
        <f>SUM(G45)</f>
        <v>2000</v>
      </c>
      <c r="H44" s="31">
        <f>SUM(H45)</f>
        <v>2000</v>
      </c>
    </row>
    <row r="45" spans="1:8" ht="47.25">
      <c r="A45" s="29" t="s">
        <v>67</v>
      </c>
      <c r="B45" s="30" t="s">
        <v>53</v>
      </c>
      <c r="C45" s="29" t="s">
        <v>33</v>
      </c>
      <c r="D45" s="29" t="s">
        <v>64</v>
      </c>
      <c r="E45" s="29" t="s">
        <v>41</v>
      </c>
      <c r="F45" s="29" t="s">
        <v>52</v>
      </c>
      <c r="G45" s="31">
        <f>SUM(G46:G48)</f>
        <v>2000</v>
      </c>
      <c r="H45" s="31">
        <f>SUM(H46:H48)</f>
        <v>2000</v>
      </c>
    </row>
    <row r="46" spans="1:8" ht="47.25">
      <c r="A46" s="32" t="s">
        <v>68</v>
      </c>
      <c r="B46" s="33" t="s">
        <v>53</v>
      </c>
      <c r="C46" s="32" t="s">
        <v>33</v>
      </c>
      <c r="D46" s="32" t="s">
        <v>64</v>
      </c>
      <c r="E46" s="32" t="s">
        <v>71</v>
      </c>
      <c r="F46" s="32" t="s">
        <v>52</v>
      </c>
      <c r="G46" s="34">
        <v>1000</v>
      </c>
      <c r="H46" s="34">
        <v>1000</v>
      </c>
    </row>
    <row r="47" spans="1:8" ht="47.25">
      <c r="A47" s="32" t="s">
        <v>69</v>
      </c>
      <c r="B47" s="33" t="s">
        <v>53</v>
      </c>
      <c r="C47" s="32" t="s">
        <v>33</v>
      </c>
      <c r="D47" s="32" t="s">
        <v>64</v>
      </c>
      <c r="E47" s="32" t="s">
        <v>72</v>
      </c>
      <c r="F47" s="32" t="s">
        <v>52</v>
      </c>
      <c r="G47" s="34">
        <v>500</v>
      </c>
      <c r="H47" s="34">
        <v>500</v>
      </c>
    </row>
    <row r="48" spans="1:8" ht="47.25">
      <c r="A48" s="32" t="s">
        <v>70</v>
      </c>
      <c r="B48" s="33" t="s">
        <v>53</v>
      </c>
      <c r="C48" s="32" t="s">
        <v>33</v>
      </c>
      <c r="D48" s="32" t="s">
        <v>64</v>
      </c>
      <c r="E48" s="32" t="s">
        <v>196</v>
      </c>
      <c r="F48" s="32" t="s">
        <v>52</v>
      </c>
      <c r="G48" s="34">
        <v>500</v>
      </c>
      <c r="H48" s="34">
        <v>500</v>
      </c>
    </row>
    <row r="49" spans="1:8" ht="47.25">
      <c r="A49" s="29" t="s">
        <v>73</v>
      </c>
      <c r="B49" s="30" t="s">
        <v>77</v>
      </c>
      <c r="C49" s="29" t="s">
        <v>33</v>
      </c>
      <c r="D49" s="29" t="s">
        <v>76</v>
      </c>
      <c r="E49" s="29"/>
      <c r="F49" s="29"/>
      <c r="G49" s="31">
        <f>SUM(G50,G62)</f>
        <v>16000</v>
      </c>
      <c r="H49" s="31">
        <f>SUM(H50,H62)</f>
        <v>16000</v>
      </c>
    </row>
    <row r="50" spans="1:8" ht="63">
      <c r="A50" s="29" t="s">
        <v>74</v>
      </c>
      <c r="B50" s="30" t="s">
        <v>80</v>
      </c>
      <c r="C50" s="29" t="s">
        <v>33</v>
      </c>
      <c r="D50" s="29" t="s">
        <v>79</v>
      </c>
      <c r="E50" s="29"/>
      <c r="F50" s="29"/>
      <c r="G50" s="31">
        <f>SUM(G51,G57)</f>
        <v>15500</v>
      </c>
      <c r="H50" s="31">
        <f>SUM(H51,H57)</f>
        <v>15500</v>
      </c>
    </row>
    <row r="51" spans="1:8" ht="47.25">
      <c r="A51" s="29" t="s">
        <v>75</v>
      </c>
      <c r="B51" s="30" t="s">
        <v>190</v>
      </c>
      <c r="C51" s="29" t="s">
        <v>33</v>
      </c>
      <c r="D51" s="29" t="s">
        <v>79</v>
      </c>
      <c r="E51" s="29" t="s">
        <v>82</v>
      </c>
      <c r="F51" s="29"/>
      <c r="G51" s="31">
        <f>SUM(G52)</f>
        <v>12500</v>
      </c>
      <c r="H51" s="31">
        <f>SUM(H52)</f>
        <v>12500</v>
      </c>
    </row>
    <row r="52" spans="1:8" ht="31.5">
      <c r="A52" s="29" t="s">
        <v>78</v>
      </c>
      <c r="B52" s="30" t="s">
        <v>85</v>
      </c>
      <c r="C52" s="29" t="s">
        <v>33</v>
      </c>
      <c r="D52" s="29" t="s">
        <v>79</v>
      </c>
      <c r="E52" s="29" t="s">
        <v>84</v>
      </c>
      <c r="F52" s="29"/>
      <c r="G52" s="31">
        <f>SUM(G53)</f>
        <v>12500</v>
      </c>
      <c r="H52" s="31">
        <f>SUM(H53)</f>
        <v>12500</v>
      </c>
    </row>
    <row r="53" spans="1:8" ht="47.25">
      <c r="A53" s="29" t="s">
        <v>81</v>
      </c>
      <c r="B53" s="30" t="s">
        <v>195</v>
      </c>
      <c r="C53" s="29" t="s">
        <v>33</v>
      </c>
      <c r="D53" s="29" t="s">
        <v>79</v>
      </c>
      <c r="E53" s="29" t="s">
        <v>84</v>
      </c>
      <c r="F53" s="29" t="s">
        <v>51</v>
      </c>
      <c r="G53" s="31">
        <f>SUM(G54)</f>
        <v>12500</v>
      </c>
      <c r="H53" s="31">
        <f>SUM(H54)</f>
        <v>12500</v>
      </c>
    </row>
    <row r="54" spans="1:8" ht="47.25">
      <c r="A54" s="29" t="s">
        <v>83</v>
      </c>
      <c r="B54" s="30" t="s">
        <v>53</v>
      </c>
      <c r="C54" s="29" t="s">
        <v>33</v>
      </c>
      <c r="D54" s="29" t="s">
        <v>79</v>
      </c>
      <c r="E54" s="29" t="s">
        <v>84</v>
      </c>
      <c r="F54" s="29" t="s">
        <v>52</v>
      </c>
      <c r="G54" s="31">
        <f>SUM(G55,G56)</f>
        <v>12500</v>
      </c>
      <c r="H54" s="31">
        <f>SUM(H55,H56)</f>
        <v>12500</v>
      </c>
    </row>
    <row r="55" spans="1:8" ht="47.25">
      <c r="A55" s="32" t="s">
        <v>86</v>
      </c>
      <c r="B55" s="33" t="s">
        <v>53</v>
      </c>
      <c r="C55" s="32" t="s">
        <v>33</v>
      </c>
      <c r="D55" s="32" t="s">
        <v>79</v>
      </c>
      <c r="E55" s="32" t="s">
        <v>89</v>
      </c>
      <c r="F55" s="32" t="s">
        <v>52</v>
      </c>
      <c r="G55" s="34">
        <v>9500</v>
      </c>
      <c r="H55" s="34">
        <v>9500</v>
      </c>
    </row>
    <row r="56" spans="1:8" ht="47.25">
      <c r="A56" s="32" t="s">
        <v>87</v>
      </c>
      <c r="B56" s="33" t="s">
        <v>53</v>
      </c>
      <c r="C56" s="32" t="s">
        <v>33</v>
      </c>
      <c r="D56" s="32" t="s">
        <v>79</v>
      </c>
      <c r="E56" s="32" t="s">
        <v>91</v>
      </c>
      <c r="F56" s="32" t="s">
        <v>52</v>
      </c>
      <c r="G56" s="34">
        <v>3000</v>
      </c>
      <c r="H56" s="34">
        <v>3000</v>
      </c>
    </row>
    <row r="57" spans="1:8" ht="31.5">
      <c r="A57" s="29" t="s">
        <v>88</v>
      </c>
      <c r="B57" s="30" t="s">
        <v>40</v>
      </c>
      <c r="C57" s="29" t="s">
        <v>33</v>
      </c>
      <c r="D57" s="29" t="s">
        <v>79</v>
      </c>
      <c r="E57" s="29" t="s">
        <v>39</v>
      </c>
      <c r="F57" s="29"/>
      <c r="G57" s="31">
        <f>SUM(G58)</f>
        <v>3000</v>
      </c>
      <c r="H57" s="31">
        <f>SUM(H58)</f>
        <v>3000</v>
      </c>
    </row>
    <row r="58" spans="1:8" ht="31.5">
      <c r="A58" s="29" t="s">
        <v>90</v>
      </c>
      <c r="B58" s="30" t="s">
        <v>42</v>
      </c>
      <c r="C58" s="29" t="s">
        <v>33</v>
      </c>
      <c r="D58" s="29" t="s">
        <v>79</v>
      </c>
      <c r="E58" s="29" t="s">
        <v>41</v>
      </c>
      <c r="F58" s="29"/>
      <c r="G58" s="31">
        <f>SUM(G59)</f>
        <v>3000</v>
      </c>
      <c r="H58" s="31">
        <f>SUM(H59)</f>
        <v>3000</v>
      </c>
    </row>
    <row r="59" spans="1:8" ht="47.25">
      <c r="A59" s="29" t="s">
        <v>92</v>
      </c>
      <c r="B59" s="30" t="s">
        <v>195</v>
      </c>
      <c r="C59" s="29" t="s">
        <v>33</v>
      </c>
      <c r="D59" s="29" t="s">
        <v>79</v>
      </c>
      <c r="E59" s="29" t="s">
        <v>41</v>
      </c>
      <c r="F59" s="29" t="s">
        <v>51</v>
      </c>
      <c r="G59" s="31">
        <f>SUM(G60)</f>
        <v>3000</v>
      </c>
      <c r="H59" s="31">
        <f>SUM(H60)</f>
        <v>3000</v>
      </c>
    </row>
    <row r="60" spans="1:8" ht="47.25">
      <c r="A60" s="29" t="s">
        <v>93</v>
      </c>
      <c r="B60" s="30" t="s">
        <v>53</v>
      </c>
      <c r="C60" s="29" t="s">
        <v>33</v>
      </c>
      <c r="D60" s="29" t="s">
        <v>79</v>
      </c>
      <c r="E60" s="29" t="s">
        <v>41</v>
      </c>
      <c r="F60" s="29" t="s">
        <v>52</v>
      </c>
      <c r="G60" s="31">
        <f>SUM(G61)</f>
        <v>3000</v>
      </c>
      <c r="H60" s="31">
        <f>SUM(H61)</f>
        <v>3000</v>
      </c>
    </row>
    <row r="61" spans="1:8" ht="47.25">
      <c r="A61" s="32" t="s">
        <v>94</v>
      </c>
      <c r="B61" s="33" t="s">
        <v>53</v>
      </c>
      <c r="C61" s="32" t="s">
        <v>33</v>
      </c>
      <c r="D61" s="32" t="s">
        <v>79</v>
      </c>
      <c r="E61" s="32" t="s">
        <v>97</v>
      </c>
      <c r="F61" s="32" t="s">
        <v>52</v>
      </c>
      <c r="G61" s="34">
        <v>3000</v>
      </c>
      <c r="H61" s="34">
        <v>3000</v>
      </c>
    </row>
    <row r="62" spans="1:8" ht="15.75">
      <c r="A62" s="29" t="s">
        <v>95</v>
      </c>
      <c r="B62" s="30" t="s">
        <v>197</v>
      </c>
      <c r="C62" s="29" t="s">
        <v>33</v>
      </c>
      <c r="D62" s="29" t="s">
        <v>198</v>
      </c>
      <c r="E62" s="29"/>
      <c r="F62" s="29"/>
      <c r="G62" s="31">
        <f>SUM(G63)</f>
        <v>500</v>
      </c>
      <c r="H62" s="31">
        <f>SUM(H63)</f>
        <v>500</v>
      </c>
    </row>
    <row r="63" spans="1:8" ht="31.5">
      <c r="A63" s="29" t="s">
        <v>96</v>
      </c>
      <c r="B63" s="30" t="s">
        <v>40</v>
      </c>
      <c r="C63" s="29" t="s">
        <v>33</v>
      </c>
      <c r="D63" s="29" t="s">
        <v>198</v>
      </c>
      <c r="E63" s="29" t="s">
        <v>39</v>
      </c>
      <c r="F63" s="29"/>
      <c r="G63" s="31">
        <f>SUM(G64)</f>
        <v>500</v>
      </c>
      <c r="H63" s="31">
        <f>SUM(H64)</f>
        <v>500</v>
      </c>
    </row>
    <row r="64" spans="1:8" ht="31.5">
      <c r="A64" s="29" t="s">
        <v>98</v>
      </c>
      <c r="B64" s="30" t="s">
        <v>42</v>
      </c>
      <c r="C64" s="29" t="s">
        <v>33</v>
      </c>
      <c r="D64" s="29" t="s">
        <v>198</v>
      </c>
      <c r="E64" s="29" t="s">
        <v>41</v>
      </c>
      <c r="F64" s="29"/>
      <c r="G64" s="31">
        <f>SUM(G65)</f>
        <v>500</v>
      </c>
      <c r="H64" s="31">
        <f>SUM(H65)</f>
        <v>500</v>
      </c>
    </row>
    <row r="65" spans="1:8" ht="47.25">
      <c r="A65" s="29" t="s">
        <v>101</v>
      </c>
      <c r="B65" s="30" t="s">
        <v>195</v>
      </c>
      <c r="C65" s="29" t="s">
        <v>33</v>
      </c>
      <c r="D65" s="29" t="s">
        <v>198</v>
      </c>
      <c r="E65" s="29" t="s">
        <v>41</v>
      </c>
      <c r="F65" s="29" t="s">
        <v>51</v>
      </c>
      <c r="G65" s="31">
        <f>SUM(G66)</f>
        <v>500</v>
      </c>
      <c r="H65" s="31">
        <f>SUM(H66)</f>
        <v>500</v>
      </c>
    </row>
    <row r="66" spans="1:8" ht="47.25">
      <c r="A66" s="29" t="s">
        <v>104</v>
      </c>
      <c r="B66" s="30" t="s">
        <v>53</v>
      </c>
      <c r="C66" s="29" t="s">
        <v>33</v>
      </c>
      <c r="D66" s="29" t="s">
        <v>198</v>
      </c>
      <c r="E66" s="29" t="s">
        <v>41</v>
      </c>
      <c r="F66" s="29" t="s">
        <v>52</v>
      </c>
      <c r="G66" s="31">
        <f>SUM(G67)</f>
        <v>500</v>
      </c>
      <c r="H66" s="31">
        <f>SUM(H67)</f>
        <v>500</v>
      </c>
    </row>
    <row r="67" spans="1:8" ht="47.25">
      <c r="A67" s="32" t="s">
        <v>105</v>
      </c>
      <c r="B67" s="33" t="s">
        <v>53</v>
      </c>
      <c r="C67" s="32" t="s">
        <v>33</v>
      </c>
      <c r="D67" s="32" t="s">
        <v>198</v>
      </c>
      <c r="E67" s="32" t="s">
        <v>199</v>
      </c>
      <c r="F67" s="32" t="s">
        <v>52</v>
      </c>
      <c r="G67" s="34">
        <v>500</v>
      </c>
      <c r="H67" s="34">
        <v>500</v>
      </c>
    </row>
    <row r="68" spans="1:8" ht="15.75">
      <c r="A68" s="29" t="s">
        <v>108</v>
      </c>
      <c r="B68" s="30" t="s">
        <v>100</v>
      </c>
      <c r="C68" s="29" t="s">
        <v>33</v>
      </c>
      <c r="D68" s="29" t="s">
        <v>99</v>
      </c>
      <c r="E68" s="29"/>
      <c r="F68" s="29"/>
      <c r="G68" s="31">
        <f>SUM(G69)</f>
        <v>95600</v>
      </c>
      <c r="H68" s="31">
        <f>SUM(H69)</f>
        <v>95600</v>
      </c>
    </row>
    <row r="69" spans="1:8" ht="31.5">
      <c r="A69" s="29" t="s">
        <v>109</v>
      </c>
      <c r="B69" s="30" t="s">
        <v>103</v>
      </c>
      <c r="C69" s="29" t="s">
        <v>33</v>
      </c>
      <c r="D69" s="29" t="s">
        <v>102</v>
      </c>
      <c r="E69" s="29"/>
      <c r="F69" s="29"/>
      <c r="G69" s="31">
        <f>SUM(G70)</f>
        <v>95600</v>
      </c>
      <c r="H69" s="31">
        <f>SUM(H70)</f>
        <v>95600</v>
      </c>
    </row>
    <row r="70" spans="1:8" ht="47.25">
      <c r="A70" s="29" t="s">
        <v>110</v>
      </c>
      <c r="B70" s="30" t="s">
        <v>190</v>
      </c>
      <c r="C70" s="29" t="s">
        <v>33</v>
      </c>
      <c r="D70" s="29" t="s">
        <v>102</v>
      </c>
      <c r="E70" s="29" t="s">
        <v>82</v>
      </c>
      <c r="F70" s="29"/>
      <c r="G70" s="31">
        <f>SUM(G71)</f>
        <v>95600</v>
      </c>
      <c r="H70" s="31">
        <f>SUM(H71)</f>
        <v>95600</v>
      </c>
    </row>
    <row r="71" spans="1:8" ht="15.75">
      <c r="A71" s="29" t="s">
        <v>112</v>
      </c>
      <c r="B71" s="30" t="s">
        <v>107</v>
      </c>
      <c r="C71" s="29" t="s">
        <v>33</v>
      </c>
      <c r="D71" s="29" t="s">
        <v>102</v>
      </c>
      <c r="E71" s="29" t="s">
        <v>106</v>
      </c>
      <c r="F71" s="29"/>
      <c r="G71" s="31">
        <f>SUM(G72)</f>
        <v>95600</v>
      </c>
      <c r="H71" s="31">
        <f>SUM(H72)</f>
        <v>95600</v>
      </c>
    </row>
    <row r="72" spans="1:8" ht="47.25">
      <c r="A72" s="29" t="s">
        <v>115</v>
      </c>
      <c r="B72" s="30" t="s">
        <v>195</v>
      </c>
      <c r="C72" s="29" t="s">
        <v>33</v>
      </c>
      <c r="D72" s="29" t="s">
        <v>102</v>
      </c>
      <c r="E72" s="29" t="s">
        <v>106</v>
      </c>
      <c r="F72" s="29" t="s">
        <v>51</v>
      </c>
      <c r="G72" s="31">
        <f>SUM(G73)</f>
        <v>95600</v>
      </c>
      <c r="H72" s="31">
        <f>SUM(H73)</f>
        <v>95600</v>
      </c>
    </row>
    <row r="73" spans="1:8" ht="47.25">
      <c r="A73" s="29" t="s">
        <v>116</v>
      </c>
      <c r="B73" s="30" t="s">
        <v>53</v>
      </c>
      <c r="C73" s="29" t="s">
        <v>33</v>
      </c>
      <c r="D73" s="29" t="s">
        <v>102</v>
      </c>
      <c r="E73" s="29" t="s">
        <v>106</v>
      </c>
      <c r="F73" s="29" t="s">
        <v>52</v>
      </c>
      <c r="G73" s="31">
        <f>SUM(G74)</f>
        <v>95600</v>
      </c>
      <c r="H73" s="31">
        <f>SUM(H74)</f>
        <v>95600</v>
      </c>
    </row>
    <row r="74" spans="1:8" ht="47.25">
      <c r="A74" s="32" t="s">
        <v>117</v>
      </c>
      <c r="B74" s="33" t="s">
        <v>53</v>
      </c>
      <c r="C74" s="32" t="s">
        <v>33</v>
      </c>
      <c r="D74" s="32" t="s">
        <v>102</v>
      </c>
      <c r="E74" s="32" t="s">
        <v>111</v>
      </c>
      <c r="F74" s="32" t="s">
        <v>52</v>
      </c>
      <c r="G74" s="34">
        <v>95600</v>
      </c>
      <c r="H74" s="34">
        <v>95600</v>
      </c>
    </row>
    <row r="75" spans="1:8" ht="31.5">
      <c r="A75" s="29" t="s">
        <v>120</v>
      </c>
      <c r="B75" s="30" t="s">
        <v>114</v>
      </c>
      <c r="C75" s="29" t="s">
        <v>33</v>
      </c>
      <c r="D75" s="29" t="s">
        <v>113</v>
      </c>
      <c r="E75" s="29"/>
      <c r="F75" s="29"/>
      <c r="G75" s="31">
        <f>SUM(G76,G82)</f>
        <v>621328</v>
      </c>
      <c r="H75" s="31">
        <f>SUM(H76,H82)</f>
        <v>621328</v>
      </c>
    </row>
    <row r="76" spans="1:8" ht="15.75">
      <c r="A76" s="29" t="s">
        <v>121</v>
      </c>
      <c r="B76" s="30" t="s">
        <v>125</v>
      </c>
      <c r="C76" s="29" t="s">
        <v>33</v>
      </c>
      <c r="D76" s="29" t="s">
        <v>124</v>
      </c>
      <c r="E76" s="29"/>
      <c r="F76" s="29"/>
      <c r="G76" s="31">
        <v>73373</v>
      </c>
      <c r="H76" s="31">
        <v>73373</v>
      </c>
    </row>
    <row r="77" spans="1:8" ht="47.25">
      <c r="A77" s="29" t="s">
        <v>122</v>
      </c>
      <c r="B77" s="30" t="s">
        <v>190</v>
      </c>
      <c r="C77" s="29" t="s">
        <v>33</v>
      </c>
      <c r="D77" s="29" t="s">
        <v>124</v>
      </c>
      <c r="E77" s="29" t="s">
        <v>82</v>
      </c>
      <c r="F77" s="29"/>
      <c r="G77" s="31">
        <f>SUM(G78)</f>
        <v>73373</v>
      </c>
      <c r="H77" s="31">
        <f>SUM(H78)</f>
        <v>73373</v>
      </c>
    </row>
    <row r="78" spans="1:8" ht="47.25">
      <c r="A78" s="29" t="s">
        <v>123</v>
      </c>
      <c r="B78" s="30" t="s">
        <v>119</v>
      </c>
      <c r="C78" s="29" t="s">
        <v>33</v>
      </c>
      <c r="D78" s="29" t="s">
        <v>124</v>
      </c>
      <c r="E78" s="29" t="s">
        <v>118</v>
      </c>
      <c r="F78" s="29"/>
      <c r="G78" s="31">
        <f>SUM(G79)</f>
        <v>73373</v>
      </c>
      <c r="H78" s="31">
        <f>SUM(H79)</f>
        <v>73373</v>
      </c>
    </row>
    <row r="79" spans="1:8" ht="47.25">
      <c r="A79" s="29" t="s">
        <v>126</v>
      </c>
      <c r="B79" s="30" t="s">
        <v>195</v>
      </c>
      <c r="C79" s="29" t="s">
        <v>33</v>
      </c>
      <c r="D79" s="29" t="s">
        <v>124</v>
      </c>
      <c r="E79" s="29" t="s">
        <v>118</v>
      </c>
      <c r="F79" s="29" t="s">
        <v>51</v>
      </c>
      <c r="G79" s="31">
        <f>SUM(G80)</f>
        <v>73373</v>
      </c>
      <c r="H79" s="31">
        <f>SUM(H80)</f>
        <v>73373</v>
      </c>
    </row>
    <row r="80" spans="1:8" ht="47.25">
      <c r="A80" s="29" t="s">
        <v>127</v>
      </c>
      <c r="B80" s="30" t="s">
        <v>53</v>
      </c>
      <c r="C80" s="29" t="s">
        <v>33</v>
      </c>
      <c r="D80" s="29" t="s">
        <v>124</v>
      </c>
      <c r="E80" s="29" t="s">
        <v>118</v>
      </c>
      <c r="F80" s="29" t="s">
        <v>52</v>
      </c>
      <c r="G80" s="31">
        <f>SUM(G81)</f>
        <v>73373</v>
      </c>
      <c r="H80" s="31">
        <f>SUM(H81)</f>
        <v>73373</v>
      </c>
    </row>
    <row r="81" spans="1:8" ht="47.25">
      <c r="A81" s="32" t="s">
        <v>128</v>
      </c>
      <c r="B81" s="33" t="s">
        <v>53</v>
      </c>
      <c r="C81" s="32" t="s">
        <v>33</v>
      </c>
      <c r="D81" s="32" t="s">
        <v>124</v>
      </c>
      <c r="E81" s="32" t="s">
        <v>131</v>
      </c>
      <c r="F81" s="32" t="s">
        <v>52</v>
      </c>
      <c r="G81" s="34">
        <v>73373</v>
      </c>
      <c r="H81" s="34">
        <v>73373</v>
      </c>
    </row>
    <row r="82" spans="1:8" ht="15.75">
      <c r="A82" s="29" t="s">
        <v>129</v>
      </c>
      <c r="B82" s="30" t="s">
        <v>134</v>
      </c>
      <c r="C82" s="29" t="s">
        <v>33</v>
      </c>
      <c r="D82" s="29" t="s">
        <v>133</v>
      </c>
      <c r="E82" s="29"/>
      <c r="F82" s="29"/>
      <c r="G82" s="31">
        <f>SUM(G83)</f>
        <v>547955</v>
      </c>
      <c r="H82" s="31">
        <f>SUM(H83)</f>
        <v>547955</v>
      </c>
    </row>
    <row r="83" spans="1:8" ht="47.25">
      <c r="A83" s="29" t="s">
        <v>130</v>
      </c>
      <c r="B83" s="30" t="s">
        <v>190</v>
      </c>
      <c r="C83" s="29" t="s">
        <v>33</v>
      </c>
      <c r="D83" s="29" t="s">
        <v>133</v>
      </c>
      <c r="E83" s="29" t="s">
        <v>82</v>
      </c>
      <c r="F83" s="29"/>
      <c r="G83" s="31">
        <f>SUM(G84)</f>
        <v>547955</v>
      </c>
      <c r="H83" s="31">
        <f>SUM(H84)</f>
        <v>547955</v>
      </c>
    </row>
    <row r="84" spans="1:8" ht="31.5">
      <c r="A84" s="29" t="s">
        <v>132</v>
      </c>
      <c r="B84" s="30" t="s">
        <v>85</v>
      </c>
      <c r="C84" s="29" t="s">
        <v>33</v>
      </c>
      <c r="D84" s="29" t="s">
        <v>133</v>
      </c>
      <c r="E84" s="29" t="s">
        <v>84</v>
      </c>
      <c r="F84" s="29"/>
      <c r="G84" s="31">
        <f>SUM(G85)</f>
        <v>547955</v>
      </c>
      <c r="H84" s="31">
        <f>SUM(H85)</f>
        <v>547955</v>
      </c>
    </row>
    <row r="85" spans="1:8" ht="47.25">
      <c r="A85" s="29" t="s">
        <v>135</v>
      </c>
      <c r="B85" s="30" t="s">
        <v>195</v>
      </c>
      <c r="C85" s="29" t="s">
        <v>33</v>
      </c>
      <c r="D85" s="29" t="s">
        <v>133</v>
      </c>
      <c r="E85" s="29" t="s">
        <v>84</v>
      </c>
      <c r="F85" s="29" t="s">
        <v>51</v>
      </c>
      <c r="G85" s="31">
        <f>SUM(G86)</f>
        <v>547955</v>
      </c>
      <c r="H85" s="31">
        <f>SUM(H86)</f>
        <v>547955</v>
      </c>
    </row>
    <row r="86" spans="1:8" ht="47.25">
      <c r="A86" s="29" t="s">
        <v>136</v>
      </c>
      <c r="B86" s="30" t="s">
        <v>53</v>
      </c>
      <c r="C86" s="29" t="s">
        <v>33</v>
      </c>
      <c r="D86" s="29" t="s">
        <v>133</v>
      </c>
      <c r="E86" s="29" t="s">
        <v>84</v>
      </c>
      <c r="F86" s="29" t="s">
        <v>52</v>
      </c>
      <c r="G86" s="31">
        <f>SUM(G87,G88,G89,G90,G91)</f>
        <v>547955</v>
      </c>
      <c r="H86" s="31">
        <f>SUM(H87,H88,H89,H90,H91)</f>
        <v>547955</v>
      </c>
    </row>
    <row r="87" spans="1:8" ht="47.25">
      <c r="A87" s="32" t="s">
        <v>137</v>
      </c>
      <c r="B87" s="33" t="s">
        <v>53</v>
      </c>
      <c r="C87" s="32" t="s">
        <v>33</v>
      </c>
      <c r="D87" s="32" t="s">
        <v>133</v>
      </c>
      <c r="E87" s="32" t="s">
        <v>140</v>
      </c>
      <c r="F87" s="32" t="s">
        <v>52</v>
      </c>
      <c r="G87" s="34">
        <v>416323</v>
      </c>
      <c r="H87" s="34">
        <v>416323</v>
      </c>
    </row>
    <row r="88" spans="1:8" ht="47.25">
      <c r="A88" s="32" t="s">
        <v>138</v>
      </c>
      <c r="B88" s="33" t="s">
        <v>53</v>
      </c>
      <c r="C88" s="32" t="s">
        <v>33</v>
      </c>
      <c r="D88" s="32" t="s">
        <v>133</v>
      </c>
      <c r="E88" s="32" t="s">
        <v>142</v>
      </c>
      <c r="F88" s="32" t="s">
        <v>52</v>
      </c>
      <c r="G88" s="34">
        <v>110324</v>
      </c>
      <c r="H88" s="34">
        <v>110324</v>
      </c>
    </row>
    <row r="89" spans="1:8" ht="47.25">
      <c r="A89" s="32" t="s">
        <v>139</v>
      </c>
      <c r="B89" s="33" t="s">
        <v>53</v>
      </c>
      <c r="C89" s="32" t="s">
        <v>33</v>
      </c>
      <c r="D89" s="32" t="s">
        <v>133</v>
      </c>
      <c r="E89" s="32" t="s">
        <v>144</v>
      </c>
      <c r="F89" s="32" t="s">
        <v>52</v>
      </c>
      <c r="G89" s="34">
        <v>18308</v>
      </c>
      <c r="H89" s="34">
        <v>18308</v>
      </c>
    </row>
    <row r="90" spans="1:8" ht="47.25">
      <c r="A90" s="32" t="s">
        <v>141</v>
      </c>
      <c r="B90" s="33" t="s">
        <v>53</v>
      </c>
      <c r="C90" s="32" t="s">
        <v>33</v>
      </c>
      <c r="D90" s="32" t="s">
        <v>133</v>
      </c>
      <c r="E90" s="32" t="s">
        <v>146</v>
      </c>
      <c r="F90" s="32" t="s">
        <v>52</v>
      </c>
      <c r="G90" s="34">
        <v>2000</v>
      </c>
      <c r="H90" s="34">
        <v>2000</v>
      </c>
    </row>
    <row r="91" spans="1:8" ht="47.25">
      <c r="A91" s="32" t="s">
        <v>143</v>
      </c>
      <c r="B91" s="33" t="s">
        <v>53</v>
      </c>
      <c r="C91" s="32" t="s">
        <v>33</v>
      </c>
      <c r="D91" s="32" t="s">
        <v>133</v>
      </c>
      <c r="E91" s="32" t="s">
        <v>148</v>
      </c>
      <c r="F91" s="32" t="s">
        <v>52</v>
      </c>
      <c r="G91" s="34">
        <v>1000</v>
      </c>
      <c r="H91" s="34">
        <v>1000</v>
      </c>
    </row>
    <row r="92" spans="1:8" ht="15.75">
      <c r="A92" s="29" t="s">
        <v>145</v>
      </c>
      <c r="B92" s="30" t="s">
        <v>151</v>
      </c>
      <c r="C92" s="29" t="s">
        <v>33</v>
      </c>
      <c r="D92" s="29" t="s">
        <v>150</v>
      </c>
      <c r="E92" s="29"/>
      <c r="F92" s="29"/>
      <c r="G92" s="31">
        <f>SUM(G93)</f>
        <v>2553222</v>
      </c>
      <c r="H92" s="31">
        <f>SUM(H93)</f>
        <v>2553222</v>
      </c>
    </row>
    <row r="93" spans="1:8" ht="15.75">
      <c r="A93" s="29" t="s">
        <v>147</v>
      </c>
      <c r="B93" s="30" t="s">
        <v>154</v>
      </c>
      <c r="C93" s="29" t="s">
        <v>33</v>
      </c>
      <c r="D93" s="29" t="s">
        <v>153</v>
      </c>
      <c r="E93" s="29"/>
      <c r="F93" s="29"/>
      <c r="G93" s="31">
        <f>SUM(G94)</f>
        <v>2553222</v>
      </c>
      <c r="H93" s="31">
        <f>SUM(H94)</f>
        <v>2553222</v>
      </c>
    </row>
    <row r="94" spans="1:8" ht="63">
      <c r="A94" s="29" t="s">
        <v>149</v>
      </c>
      <c r="B94" s="30" t="s">
        <v>191</v>
      </c>
      <c r="C94" s="29" t="s">
        <v>33</v>
      </c>
      <c r="D94" s="29" t="s">
        <v>153</v>
      </c>
      <c r="E94" s="29" t="s">
        <v>156</v>
      </c>
      <c r="F94" s="29"/>
      <c r="G94" s="31">
        <f>SUM(G95)</f>
        <v>2553222</v>
      </c>
      <c r="H94" s="31">
        <f>SUM(H95)</f>
        <v>2553222</v>
      </c>
    </row>
    <row r="95" spans="1:8" ht="63">
      <c r="A95" s="29" t="s">
        <v>152</v>
      </c>
      <c r="B95" s="30" t="s">
        <v>205</v>
      </c>
      <c r="C95" s="29" t="s">
        <v>33</v>
      </c>
      <c r="D95" s="29" t="s">
        <v>153</v>
      </c>
      <c r="E95" s="29" t="s">
        <v>158</v>
      </c>
      <c r="F95" s="29"/>
      <c r="G95" s="31">
        <f>SUM(G96)</f>
        <v>2553222</v>
      </c>
      <c r="H95" s="31">
        <f>SUM(H96)</f>
        <v>2553222</v>
      </c>
    </row>
    <row r="96" spans="1:8" ht="47.25">
      <c r="A96" s="29" t="s">
        <v>155</v>
      </c>
      <c r="B96" s="30" t="s">
        <v>161</v>
      </c>
      <c r="C96" s="29" t="s">
        <v>33</v>
      </c>
      <c r="D96" s="29" t="s">
        <v>153</v>
      </c>
      <c r="E96" s="29" t="s">
        <v>158</v>
      </c>
      <c r="F96" s="29" t="s">
        <v>160</v>
      </c>
      <c r="G96" s="31">
        <f>SUM(G97)</f>
        <v>2553222</v>
      </c>
      <c r="H96" s="31">
        <f>SUM(H97)</f>
        <v>2553222</v>
      </c>
    </row>
    <row r="97" spans="1:8" ht="15.75">
      <c r="A97" s="29" t="s">
        <v>157</v>
      </c>
      <c r="B97" s="30" t="s">
        <v>164</v>
      </c>
      <c r="C97" s="29" t="s">
        <v>33</v>
      </c>
      <c r="D97" s="29" t="s">
        <v>153</v>
      </c>
      <c r="E97" s="29" t="s">
        <v>158</v>
      </c>
      <c r="F97" s="29" t="s">
        <v>163</v>
      </c>
      <c r="G97" s="31">
        <f>SUM(G98)</f>
        <v>2553222</v>
      </c>
      <c r="H97" s="31">
        <f>SUM(H98)</f>
        <v>2553222</v>
      </c>
    </row>
    <row r="98" spans="1:8" ht="15.75">
      <c r="A98" s="32" t="s">
        <v>159</v>
      </c>
      <c r="B98" s="33" t="s">
        <v>164</v>
      </c>
      <c r="C98" s="32" t="s">
        <v>33</v>
      </c>
      <c r="D98" s="32" t="s">
        <v>153</v>
      </c>
      <c r="E98" s="32" t="s">
        <v>166</v>
      </c>
      <c r="F98" s="32" t="s">
        <v>163</v>
      </c>
      <c r="G98" s="34">
        <v>2553222</v>
      </c>
      <c r="H98" s="34">
        <v>2553222</v>
      </c>
    </row>
    <row r="99" spans="1:8" ht="15.75">
      <c r="A99" s="29" t="s">
        <v>162</v>
      </c>
      <c r="B99" s="30" t="s">
        <v>169</v>
      </c>
      <c r="C99" s="29" t="s">
        <v>33</v>
      </c>
      <c r="D99" s="29" t="s">
        <v>168</v>
      </c>
      <c r="E99" s="29"/>
      <c r="F99" s="29"/>
      <c r="G99" s="31">
        <f>SUM(G100)</f>
        <v>1000</v>
      </c>
      <c r="H99" s="31">
        <f>SUM(H100)</f>
        <v>1000</v>
      </c>
    </row>
    <row r="100" spans="1:8" ht="31.5">
      <c r="A100" s="29" t="s">
        <v>165</v>
      </c>
      <c r="B100" s="30" t="s">
        <v>172</v>
      </c>
      <c r="C100" s="29" t="s">
        <v>33</v>
      </c>
      <c r="D100" s="29" t="s">
        <v>171</v>
      </c>
      <c r="E100" s="29"/>
      <c r="F100" s="29"/>
      <c r="G100" s="31">
        <f>SUM(G101)</f>
        <v>1000</v>
      </c>
      <c r="H100" s="31">
        <f>SUM(H101)</f>
        <v>1000</v>
      </c>
    </row>
    <row r="101" spans="1:8" ht="31.5">
      <c r="A101" s="29" t="s">
        <v>167</v>
      </c>
      <c r="B101" s="30" t="s">
        <v>40</v>
      </c>
      <c r="C101" s="29" t="s">
        <v>33</v>
      </c>
      <c r="D101" s="29" t="s">
        <v>171</v>
      </c>
      <c r="E101" s="29" t="s">
        <v>39</v>
      </c>
      <c r="F101" s="29"/>
      <c r="G101" s="31">
        <f>SUM(G102)</f>
        <v>1000</v>
      </c>
      <c r="H101" s="31">
        <f>SUM(H102)</f>
        <v>1000</v>
      </c>
    </row>
    <row r="102" spans="1:8" ht="31.5">
      <c r="A102" s="29" t="s">
        <v>170</v>
      </c>
      <c r="B102" s="30" t="s">
        <v>42</v>
      </c>
      <c r="C102" s="29" t="s">
        <v>33</v>
      </c>
      <c r="D102" s="29" t="s">
        <v>171</v>
      </c>
      <c r="E102" s="29" t="s">
        <v>41</v>
      </c>
      <c r="F102" s="29"/>
      <c r="G102" s="31">
        <f>SUM(G103)</f>
        <v>1000</v>
      </c>
      <c r="H102" s="31">
        <f>SUM(H103)</f>
        <v>1000</v>
      </c>
    </row>
    <row r="103" spans="1:8" ht="15.75">
      <c r="A103" s="29" t="s">
        <v>43</v>
      </c>
      <c r="B103" s="30" t="s">
        <v>176</v>
      </c>
      <c r="C103" s="29" t="s">
        <v>33</v>
      </c>
      <c r="D103" s="29" t="s">
        <v>171</v>
      </c>
      <c r="E103" s="29" t="s">
        <v>41</v>
      </c>
      <c r="F103" s="29" t="s">
        <v>175</v>
      </c>
      <c r="G103" s="31">
        <f>SUM(G104)</f>
        <v>1000</v>
      </c>
      <c r="H103" s="31">
        <f>SUM(H104)</f>
        <v>1000</v>
      </c>
    </row>
    <row r="104" spans="1:8" ht="15.75">
      <c r="A104" s="29" t="s">
        <v>173</v>
      </c>
      <c r="B104" s="30" t="s">
        <v>178</v>
      </c>
      <c r="C104" s="29" t="s">
        <v>33</v>
      </c>
      <c r="D104" s="29" t="s">
        <v>171</v>
      </c>
      <c r="E104" s="29" t="s">
        <v>41</v>
      </c>
      <c r="F104" s="29" t="s">
        <v>177</v>
      </c>
      <c r="G104" s="31">
        <f>SUM(G105)</f>
        <v>1000</v>
      </c>
      <c r="H104" s="31">
        <f>SUM(H105)</f>
        <v>1000</v>
      </c>
    </row>
    <row r="105" spans="1:8" ht="15.75">
      <c r="A105" s="32" t="s">
        <v>174</v>
      </c>
      <c r="B105" s="33" t="s">
        <v>178</v>
      </c>
      <c r="C105" s="32" t="s">
        <v>33</v>
      </c>
      <c r="D105" s="32" t="s">
        <v>171</v>
      </c>
      <c r="E105" s="32" t="s">
        <v>179</v>
      </c>
      <c r="F105" s="32" t="s">
        <v>177</v>
      </c>
      <c r="G105" s="34">
        <v>1000</v>
      </c>
      <c r="H105" s="34">
        <v>1000</v>
      </c>
    </row>
    <row r="106" spans="1:8" ht="15">
      <c r="A106" s="13" t="s">
        <v>189</v>
      </c>
      <c r="B106" s="14" t="s">
        <v>200</v>
      </c>
      <c r="C106" s="13"/>
      <c r="D106" s="13"/>
      <c r="E106" s="13"/>
      <c r="F106" s="13"/>
      <c r="G106" s="15">
        <v>139712</v>
      </c>
      <c r="H106" s="15">
        <v>279425</v>
      </c>
    </row>
    <row r="107" spans="1:8" ht="15">
      <c r="A107" s="13" t="s">
        <v>193</v>
      </c>
      <c r="B107" s="16" t="s">
        <v>32</v>
      </c>
      <c r="C107" s="17" t="s">
        <v>31</v>
      </c>
      <c r="D107" s="17" t="s">
        <v>31</v>
      </c>
      <c r="E107" s="17" t="s">
        <v>31</v>
      </c>
      <c r="F107" s="18" t="s">
        <v>31</v>
      </c>
      <c r="G107" s="20">
        <f>SUM(G15,G49,G68,G75,G92,G99,G106)</f>
        <v>5589791</v>
      </c>
      <c r="H107" s="20">
        <f>SUM(H15,H49,H68,H75,H92,H99,H106)</f>
        <v>5589791</v>
      </c>
    </row>
  </sheetData>
  <mergeCells count="14">
    <mergeCell ref="H11:H12"/>
    <mergeCell ref="A8:G8"/>
    <mergeCell ref="A9:G9"/>
    <mergeCell ref="G11:G12"/>
    <mergeCell ref="A10:B10"/>
    <mergeCell ref="A11:A12"/>
    <mergeCell ref="B11:B12"/>
    <mergeCell ref="C11:F11"/>
    <mergeCell ref="E6:H6"/>
    <mergeCell ref="E5:H5"/>
    <mergeCell ref="F1:H1"/>
    <mergeCell ref="E2:H2"/>
    <mergeCell ref="E4:H4"/>
    <mergeCell ref="E3:H3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0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2016-07-22T06:31:29Z</cp:lastPrinted>
  <dcterms:created xsi:type="dcterms:W3CDTF">1996-10-08T23:32:33Z</dcterms:created>
  <dcterms:modified xsi:type="dcterms:W3CDTF">2016-11-13T11:17:09Z</dcterms:modified>
</cp:coreProperties>
</file>